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K35" i="1" l="1"/>
  <c r="H9" i="1" l="1"/>
  <c r="J9" i="1"/>
  <c r="K9" i="1"/>
  <c r="I9" i="1"/>
  <c r="F4" i="1" l="1"/>
  <c r="G4" i="1"/>
  <c r="H4" i="1"/>
  <c r="I4" i="1"/>
  <c r="J4" i="1"/>
  <c r="K4" i="1"/>
  <c r="F8" i="1"/>
  <c r="G8" i="1"/>
  <c r="H8" i="1"/>
  <c r="I8" i="1"/>
  <c r="J8" i="1"/>
  <c r="K8" i="1"/>
  <c r="F12" i="1"/>
  <c r="G12" i="1"/>
  <c r="H12" i="1"/>
  <c r="I12" i="1"/>
  <c r="J12" i="1"/>
  <c r="K12" i="1"/>
  <c r="F16" i="1"/>
  <c r="G16" i="1"/>
  <c r="H16" i="1"/>
  <c r="I16" i="1"/>
  <c r="J16" i="1"/>
  <c r="K16" i="1"/>
  <c r="F20" i="1"/>
  <c r="G20" i="1"/>
  <c r="H20" i="1"/>
  <c r="I20" i="1"/>
  <c r="J20" i="1"/>
  <c r="K20" i="1"/>
  <c r="F24" i="1"/>
  <c r="G24" i="1"/>
  <c r="H24" i="1"/>
  <c r="I24" i="1"/>
  <c r="J24" i="1"/>
  <c r="K24" i="1"/>
  <c r="F28" i="1"/>
  <c r="G28" i="1"/>
  <c r="H28" i="1"/>
  <c r="I28" i="1"/>
  <c r="J28" i="1"/>
  <c r="K28" i="1"/>
  <c r="F33" i="1"/>
  <c r="G33" i="1"/>
  <c r="H33" i="1"/>
  <c r="I33" i="1"/>
  <c r="J33" i="1"/>
  <c r="K33" i="1"/>
  <c r="F34" i="1"/>
  <c r="G34" i="1"/>
  <c r="H34" i="1"/>
  <c r="I34" i="1"/>
  <c r="J34" i="1"/>
  <c r="K34" i="1"/>
  <c r="F35" i="1"/>
  <c r="G35" i="1"/>
  <c r="H35" i="1"/>
  <c r="I35" i="1"/>
  <c r="J35" i="1"/>
  <c r="K32" i="1" l="1"/>
  <c r="I32" i="1"/>
  <c r="G32" i="1"/>
  <c r="J32" i="1"/>
  <c r="H32" i="1"/>
  <c r="F32" i="1"/>
</calcChain>
</file>

<file path=xl/sharedStrings.xml><?xml version="1.0" encoding="utf-8"?>
<sst xmlns="http://schemas.openxmlformats.org/spreadsheetml/2006/main" count="173" uniqueCount="61">
  <si>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</si>
  <si>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</si>
  <si>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</si>
  <si>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</si>
  <si>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</si>
  <si>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</si>
  <si>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</si>
  <si>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</si>
  <si>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</si>
  <si>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</si>
  <si>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</si>
  <si>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П</t>
  </si>
  <si>
    <t>1</t>
  </si>
  <si>
    <t>I. Доходы от использования имущества, находящегося в государственной и муниципальной собственности</t>
  </si>
  <si>
    <t>тыс. руб.</t>
  </si>
  <si>
    <t>2</t>
  </si>
  <si>
    <t>1. Федеральный бюджет</t>
  </si>
  <si>
    <t>3</t>
  </si>
  <si>
    <t>2. Краевой бюджет</t>
  </si>
  <si>
    <t>4</t>
  </si>
  <si>
    <t>3. Местный бюджет</t>
  </si>
  <si>
    <t>5</t>
  </si>
  <si>
    <t>II. Платежи при пользовании природными ресурсами</t>
  </si>
  <si>
    <t>6</t>
  </si>
  <si>
    <t>7</t>
  </si>
  <si>
    <t>8</t>
  </si>
  <si>
    <t>9</t>
  </si>
  <si>
    <t>III. Доходы от оказания платных услуг  и компенсации затрат государства</t>
  </si>
  <si>
    <t>10</t>
  </si>
  <si>
    <t>11</t>
  </si>
  <si>
    <t>12</t>
  </si>
  <si>
    <t>13</t>
  </si>
  <si>
    <t>IV. Доходы от продажи материальных и нематериальных активов</t>
  </si>
  <si>
    <t>14</t>
  </si>
  <si>
    <t>15</t>
  </si>
  <si>
    <t>16</t>
  </si>
  <si>
    <t>17</t>
  </si>
  <si>
    <t>V. Административные платежи и сборы</t>
  </si>
  <si>
    <t>18</t>
  </si>
  <si>
    <t>19</t>
  </si>
  <si>
    <t>20</t>
  </si>
  <si>
    <t>21</t>
  </si>
  <si>
    <t>VI. Штрафные санкции, возмещение ущерба</t>
  </si>
  <si>
    <t>22</t>
  </si>
  <si>
    <t>23</t>
  </si>
  <si>
    <t>24</t>
  </si>
  <si>
    <t>25</t>
  </si>
  <si>
    <t>VII. Прочие неналоговые доходы</t>
  </si>
  <si>
    <t>26</t>
  </si>
  <si>
    <t>27</t>
  </si>
  <si>
    <t>28</t>
  </si>
  <si>
    <t>29</t>
  </si>
  <si>
    <t>Всего - неналоговые доходы</t>
  </si>
  <si>
    <t>30</t>
  </si>
  <si>
    <t>Всего - Федеральный бюджет</t>
  </si>
  <si>
    <t>31</t>
  </si>
  <si>
    <t>Всего - Краевой бюджет</t>
  </si>
  <si>
    <t>32</t>
  </si>
  <si>
    <t>Всего - Местный бюджет</t>
  </si>
  <si>
    <t>Неналоговые доходы</t>
  </si>
  <si>
    <t xml:space="preserve">Приложение 25.9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</si>
</sst>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4" fontId="0" fillId="2" borderId="0" xfId="0" applyNumberFormat="1" applyFill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0" fillId="3" borderId="0" xfId="0" applyFill="1"/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center" vertical="center" wrapText="1"/>
    </xf>
    <xf numFmtId="49" fontId="0" fillId="3" borderId="0" xfId="0" applyNumberFormat="1" applyFill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4" fontId="0" fillId="3" borderId="0" xfId="0" applyNumberForma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zoomScaleNormal="100" zoomScaleSheetLayoutView="100" workbookViewId="0">
      <selection activeCell="G15" sqref="G15"/>
    </sheetView>
  </sheetViews>
  <sheetFormatPr defaultRowHeight="15" x14ac:dyDescent="0.25"/>
  <cols>
    <col min="1" max="2" width="4.7109375" style="13" customWidth="1"/>
    <col min="3" max="3" width="8.7109375" style="14" customWidth="1"/>
    <col min="4" max="4" width="37.7109375" style="15" customWidth="1"/>
    <col min="5" max="5" width="10.7109375" style="13" customWidth="1"/>
    <col min="6" max="7" width="10.7109375" style="16" customWidth="1"/>
    <col min="8" max="8" width="10.7109375" style="1" customWidth="1"/>
    <col min="9" max="11" width="10.7109375" style="16" customWidth="1"/>
    <col min="12" max="16384" width="9.140625" style="3"/>
  </cols>
  <sheetData>
    <row r="1" spans="1:11" x14ac:dyDescent="0.25">
      <c r="A1" s="2" t="s">
        <v>60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4" t="s">
        <v>59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1.5" x14ac:dyDescent="0.25">
      <c r="A3" s="8" t="s">
        <v>0</v>
      </c>
      <c r="B3" s="8" t="s">
        <v>1</v>
      </c>
      <c r="C3" s="9" t="s">
        <v>2</v>
      </c>
      <c r="D3" s="9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</row>
    <row r="4" spans="1:11" ht="31.5" x14ac:dyDescent="0.25">
      <c r="A4" s="5" t="s">
        <v>11</v>
      </c>
      <c r="B4" s="5" t="s">
        <v>1</v>
      </c>
      <c r="C4" s="6" t="s">
        <v>12</v>
      </c>
      <c r="D4" s="18" t="s">
        <v>13</v>
      </c>
      <c r="E4" s="5" t="s">
        <v>14</v>
      </c>
      <c r="F4" s="10">
        <f t="shared" ref="F4:K4" si="0">F5+F6+F7</f>
        <v>23846.89</v>
      </c>
      <c r="G4" s="10">
        <f t="shared" si="0"/>
        <v>20428.52</v>
      </c>
      <c r="H4" s="10">
        <f t="shared" si="0"/>
        <v>24790.560000000001</v>
      </c>
      <c r="I4" s="10">
        <f t="shared" si="0"/>
        <v>40048.049999999996</v>
      </c>
      <c r="J4" s="10">
        <f t="shared" si="0"/>
        <v>40028.28</v>
      </c>
      <c r="K4" s="10">
        <f t="shared" si="0"/>
        <v>40037.599999999999</v>
      </c>
    </row>
    <row r="5" spans="1:11" x14ac:dyDescent="0.25">
      <c r="A5" s="5" t="s">
        <v>11</v>
      </c>
      <c r="B5" s="5" t="s">
        <v>1</v>
      </c>
      <c r="C5" s="6" t="s">
        <v>15</v>
      </c>
      <c r="D5" s="11" t="s">
        <v>16</v>
      </c>
      <c r="E5" s="5" t="s">
        <v>14</v>
      </c>
      <c r="F5" s="10"/>
      <c r="G5" s="10"/>
      <c r="H5" s="10"/>
      <c r="I5" s="10"/>
      <c r="J5" s="10"/>
      <c r="K5" s="10"/>
    </row>
    <row r="6" spans="1:11" x14ac:dyDescent="0.25">
      <c r="A6" s="5" t="s">
        <v>11</v>
      </c>
      <c r="B6" s="5" t="s">
        <v>1</v>
      </c>
      <c r="C6" s="6" t="s">
        <v>17</v>
      </c>
      <c r="D6" s="11" t="s">
        <v>18</v>
      </c>
      <c r="E6" s="5" t="s">
        <v>14</v>
      </c>
      <c r="F6" s="10">
        <v>2384.69</v>
      </c>
      <c r="G6" s="10">
        <v>2131.59</v>
      </c>
      <c r="H6" s="10">
        <v>3884.18</v>
      </c>
      <c r="I6" s="10">
        <v>3892.85</v>
      </c>
      <c r="J6" s="10">
        <v>3905.08</v>
      </c>
      <c r="K6" s="10">
        <v>3914.4</v>
      </c>
    </row>
    <row r="7" spans="1:11" x14ac:dyDescent="0.25">
      <c r="A7" s="5" t="s">
        <v>11</v>
      </c>
      <c r="B7" s="5" t="s">
        <v>1</v>
      </c>
      <c r="C7" s="6" t="s">
        <v>19</v>
      </c>
      <c r="D7" s="11" t="s">
        <v>20</v>
      </c>
      <c r="E7" s="5" t="s">
        <v>14</v>
      </c>
      <c r="F7" s="10">
        <v>21462.2</v>
      </c>
      <c r="G7" s="10">
        <v>18296.93</v>
      </c>
      <c r="H7" s="10">
        <v>20906.38</v>
      </c>
      <c r="I7" s="10">
        <v>36155.199999999997</v>
      </c>
      <c r="J7" s="10">
        <v>36123.199999999997</v>
      </c>
      <c r="K7" s="10">
        <v>36123.199999999997</v>
      </c>
    </row>
    <row r="8" spans="1:11" ht="21" x14ac:dyDescent="0.25">
      <c r="A8" s="5" t="s">
        <v>11</v>
      </c>
      <c r="B8" s="5" t="s">
        <v>1</v>
      </c>
      <c r="C8" s="6" t="s">
        <v>21</v>
      </c>
      <c r="D8" s="18" t="s">
        <v>22</v>
      </c>
      <c r="E8" s="5" t="s">
        <v>14</v>
      </c>
      <c r="F8" s="10">
        <f t="shared" ref="F8:K8" si="1">F9+F10+F11</f>
        <v>1405.2600000000002</v>
      </c>
      <c r="G8" s="10">
        <f t="shared" si="1"/>
        <v>1212.8800000000001</v>
      </c>
      <c r="H8" s="10">
        <f t="shared" si="1"/>
        <v>1415</v>
      </c>
      <c r="I8" s="10">
        <f t="shared" si="1"/>
        <v>1023.75</v>
      </c>
      <c r="J8" s="10">
        <f t="shared" si="1"/>
        <v>1071.875</v>
      </c>
      <c r="K8" s="10">
        <f t="shared" si="1"/>
        <v>1543.125</v>
      </c>
    </row>
    <row r="9" spans="1:11" x14ac:dyDescent="0.25">
      <c r="A9" s="5" t="s">
        <v>11</v>
      </c>
      <c r="B9" s="5" t="s">
        <v>1</v>
      </c>
      <c r="C9" s="6" t="s">
        <v>23</v>
      </c>
      <c r="D9" s="11" t="s">
        <v>16</v>
      </c>
      <c r="E9" s="5" t="s">
        <v>14</v>
      </c>
      <c r="F9" s="10">
        <v>281.05</v>
      </c>
      <c r="G9" s="10">
        <v>242.58</v>
      </c>
      <c r="H9" s="10">
        <f>H10/2</f>
        <v>283</v>
      </c>
      <c r="I9" s="10">
        <f>I10/2</f>
        <v>204.75</v>
      </c>
      <c r="J9" s="10">
        <f t="shared" ref="J9:K9" si="2">J10/2</f>
        <v>214.375</v>
      </c>
      <c r="K9" s="10">
        <f t="shared" si="2"/>
        <v>308.625</v>
      </c>
    </row>
    <row r="10" spans="1:11" x14ac:dyDescent="0.25">
      <c r="A10" s="5" t="s">
        <v>11</v>
      </c>
      <c r="B10" s="5" t="s">
        <v>1</v>
      </c>
      <c r="C10" s="6" t="s">
        <v>24</v>
      </c>
      <c r="D10" s="11" t="s">
        <v>18</v>
      </c>
      <c r="E10" s="5" t="s">
        <v>14</v>
      </c>
      <c r="F10" s="10">
        <v>562.1</v>
      </c>
      <c r="G10" s="10">
        <v>485.15</v>
      </c>
      <c r="H10" s="10">
        <v>566</v>
      </c>
      <c r="I10" s="10">
        <v>409.5</v>
      </c>
      <c r="J10" s="10">
        <v>428.75</v>
      </c>
      <c r="K10" s="10">
        <v>617.25</v>
      </c>
    </row>
    <row r="11" spans="1:11" x14ac:dyDescent="0.25">
      <c r="A11" s="5" t="s">
        <v>11</v>
      </c>
      <c r="B11" s="5" t="s">
        <v>1</v>
      </c>
      <c r="C11" s="6" t="s">
        <v>25</v>
      </c>
      <c r="D11" s="11" t="s">
        <v>20</v>
      </c>
      <c r="E11" s="5" t="s">
        <v>14</v>
      </c>
      <c r="F11" s="10">
        <v>562.11</v>
      </c>
      <c r="G11" s="10">
        <v>485.15</v>
      </c>
      <c r="H11" s="10">
        <v>566</v>
      </c>
      <c r="I11" s="10">
        <v>409.5</v>
      </c>
      <c r="J11" s="10">
        <v>428.75</v>
      </c>
      <c r="K11" s="10">
        <v>617.25</v>
      </c>
    </row>
    <row r="12" spans="1:11" ht="21" x14ac:dyDescent="0.25">
      <c r="A12" s="5" t="s">
        <v>11</v>
      </c>
      <c r="B12" s="5" t="s">
        <v>1</v>
      </c>
      <c r="C12" s="6" t="s">
        <v>26</v>
      </c>
      <c r="D12" s="18" t="s">
        <v>27</v>
      </c>
      <c r="E12" s="5" t="s">
        <v>14</v>
      </c>
      <c r="F12" s="10">
        <f t="shared" ref="F12:K12" si="3">F13+F14+F15</f>
        <v>18298.32</v>
      </c>
      <c r="G12" s="10">
        <f t="shared" si="3"/>
        <v>4736.51</v>
      </c>
      <c r="H12" s="10">
        <f t="shared" si="3"/>
        <v>6507.12</v>
      </c>
      <c r="I12" s="10">
        <f t="shared" si="3"/>
        <v>7421.3</v>
      </c>
      <c r="J12" s="10">
        <f t="shared" si="3"/>
        <v>7830</v>
      </c>
      <c r="K12" s="10">
        <f t="shared" si="3"/>
        <v>8260.84</v>
      </c>
    </row>
    <row r="13" spans="1:11" x14ac:dyDescent="0.25">
      <c r="A13" s="5" t="s">
        <v>11</v>
      </c>
      <c r="B13" s="5" t="s">
        <v>1</v>
      </c>
      <c r="C13" s="6" t="s">
        <v>28</v>
      </c>
      <c r="D13" s="11" t="s">
        <v>16</v>
      </c>
      <c r="E13" s="5" t="s">
        <v>14</v>
      </c>
      <c r="F13" s="10"/>
      <c r="G13" s="10"/>
      <c r="H13" s="10"/>
      <c r="I13" s="10"/>
      <c r="J13" s="10"/>
      <c r="K13" s="10"/>
    </row>
    <row r="14" spans="1:11" x14ac:dyDescent="0.25">
      <c r="A14" s="5" t="s">
        <v>11</v>
      </c>
      <c r="B14" s="5" t="s">
        <v>1</v>
      </c>
      <c r="C14" s="6" t="s">
        <v>29</v>
      </c>
      <c r="D14" s="11" t="s">
        <v>18</v>
      </c>
      <c r="E14" s="5" t="s">
        <v>14</v>
      </c>
      <c r="F14" s="10"/>
      <c r="G14" s="10"/>
      <c r="H14" s="10"/>
      <c r="I14" s="10"/>
      <c r="J14" s="10"/>
      <c r="K14" s="10"/>
    </row>
    <row r="15" spans="1:11" x14ac:dyDescent="0.25">
      <c r="A15" s="5" t="s">
        <v>11</v>
      </c>
      <c r="B15" s="5" t="s">
        <v>1</v>
      </c>
      <c r="C15" s="6" t="s">
        <v>30</v>
      </c>
      <c r="D15" s="11" t="s">
        <v>20</v>
      </c>
      <c r="E15" s="5" t="s">
        <v>14</v>
      </c>
      <c r="F15" s="10">
        <v>18298.32</v>
      </c>
      <c r="G15" s="10">
        <v>4736.51</v>
      </c>
      <c r="H15" s="10">
        <v>6507.12</v>
      </c>
      <c r="I15" s="10">
        <v>7421.3</v>
      </c>
      <c r="J15" s="10">
        <v>7830</v>
      </c>
      <c r="K15" s="10">
        <v>8260.84</v>
      </c>
    </row>
    <row r="16" spans="1:11" ht="21" x14ac:dyDescent="0.25">
      <c r="A16" s="5" t="s">
        <v>11</v>
      </c>
      <c r="B16" s="5" t="s">
        <v>1</v>
      </c>
      <c r="C16" s="6" t="s">
        <v>31</v>
      </c>
      <c r="D16" s="18" t="s">
        <v>32</v>
      </c>
      <c r="E16" s="5" t="s">
        <v>14</v>
      </c>
      <c r="F16" s="10">
        <f t="shared" ref="F16:K16" si="4">F17+F18+F19</f>
        <v>8154.85</v>
      </c>
      <c r="G16" s="10">
        <f t="shared" si="4"/>
        <v>7026.29</v>
      </c>
      <c r="H16" s="10">
        <f t="shared" si="4"/>
        <v>18816.599999999999</v>
      </c>
      <c r="I16" s="10">
        <f t="shared" si="4"/>
        <v>5251.95</v>
      </c>
      <c r="J16" s="10">
        <f t="shared" si="4"/>
        <v>4780.41</v>
      </c>
      <c r="K16" s="10">
        <f t="shared" si="4"/>
        <v>3742.23</v>
      </c>
    </row>
    <row r="17" spans="1:11" x14ac:dyDescent="0.25">
      <c r="A17" s="5" t="s">
        <v>11</v>
      </c>
      <c r="B17" s="5" t="s">
        <v>1</v>
      </c>
      <c r="C17" s="6" t="s">
        <v>33</v>
      </c>
      <c r="D17" s="11" t="s">
        <v>16</v>
      </c>
      <c r="E17" s="5" t="s">
        <v>14</v>
      </c>
      <c r="F17" s="10"/>
      <c r="G17" s="10"/>
      <c r="H17" s="10"/>
      <c r="I17" s="10"/>
      <c r="J17" s="10"/>
      <c r="K17" s="10"/>
    </row>
    <row r="18" spans="1:11" x14ac:dyDescent="0.25">
      <c r="A18" s="5" t="s">
        <v>11</v>
      </c>
      <c r="B18" s="5" t="s">
        <v>1</v>
      </c>
      <c r="C18" s="6" t="s">
        <v>34</v>
      </c>
      <c r="D18" s="11" t="s">
        <v>18</v>
      </c>
      <c r="E18" s="5" t="s">
        <v>14</v>
      </c>
      <c r="F18" s="10"/>
      <c r="G18" s="10"/>
      <c r="H18" s="10">
        <v>0</v>
      </c>
      <c r="I18" s="10">
        <v>0</v>
      </c>
      <c r="J18" s="10"/>
      <c r="K18" s="10"/>
    </row>
    <row r="19" spans="1:11" x14ac:dyDescent="0.25">
      <c r="A19" s="5" t="s">
        <v>11</v>
      </c>
      <c r="B19" s="5" t="s">
        <v>1</v>
      </c>
      <c r="C19" s="6" t="s">
        <v>35</v>
      </c>
      <c r="D19" s="11" t="s">
        <v>20</v>
      </c>
      <c r="E19" s="5" t="s">
        <v>14</v>
      </c>
      <c r="F19" s="10">
        <v>8154.85</v>
      </c>
      <c r="G19" s="10">
        <v>7026.29</v>
      </c>
      <c r="H19" s="10">
        <v>18816.599999999999</v>
      </c>
      <c r="I19" s="10">
        <v>5251.95</v>
      </c>
      <c r="J19" s="10">
        <v>4780.41</v>
      </c>
      <c r="K19" s="10">
        <v>3742.23</v>
      </c>
    </row>
    <row r="20" spans="1:11" x14ac:dyDescent="0.25">
      <c r="A20" s="5" t="s">
        <v>11</v>
      </c>
      <c r="B20" s="5" t="s">
        <v>1</v>
      </c>
      <c r="C20" s="6" t="s">
        <v>36</v>
      </c>
      <c r="D20" s="18" t="s">
        <v>37</v>
      </c>
      <c r="E20" s="5" t="s">
        <v>14</v>
      </c>
      <c r="F20" s="10">
        <f t="shared" ref="F20:K20" si="5">F21+F22+F23</f>
        <v>310</v>
      </c>
      <c r="G20" s="10">
        <f t="shared" si="5"/>
        <v>310</v>
      </c>
      <c r="H20" s="10">
        <f t="shared" si="5"/>
        <v>310</v>
      </c>
      <c r="I20" s="10">
        <f t="shared" si="5"/>
        <v>310</v>
      </c>
      <c r="J20" s="10">
        <f t="shared" si="5"/>
        <v>310</v>
      </c>
      <c r="K20" s="10">
        <f t="shared" si="5"/>
        <v>310</v>
      </c>
    </row>
    <row r="21" spans="1:11" x14ac:dyDescent="0.25">
      <c r="A21" s="5" t="s">
        <v>11</v>
      </c>
      <c r="B21" s="5" t="s">
        <v>1</v>
      </c>
      <c r="C21" s="6" t="s">
        <v>38</v>
      </c>
      <c r="D21" s="11" t="s">
        <v>16</v>
      </c>
      <c r="E21" s="5" t="s">
        <v>14</v>
      </c>
      <c r="F21" s="10">
        <v>310</v>
      </c>
      <c r="G21" s="10">
        <v>310</v>
      </c>
      <c r="H21" s="10">
        <v>310</v>
      </c>
      <c r="I21" s="10">
        <v>310</v>
      </c>
      <c r="J21" s="10">
        <v>310</v>
      </c>
      <c r="K21" s="10">
        <v>310</v>
      </c>
    </row>
    <row r="22" spans="1:11" x14ac:dyDescent="0.25">
      <c r="A22" s="5" t="s">
        <v>11</v>
      </c>
      <c r="B22" s="5" t="s">
        <v>1</v>
      </c>
      <c r="C22" s="6" t="s">
        <v>39</v>
      </c>
      <c r="D22" s="11" t="s">
        <v>18</v>
      </c>
      <c r="E22" s="5" t="s">
        <v>14</v>
      </c>
      <c r="F22" s="10"/>
      <c r="G22" s="10"/>
      <c r="H22" s="10"/>
      <c r="I22" s="10"/>
      <c r="J22" s="10"/>
      <c r="K22" s="10"/>
    </row>
    <row r="23" spans="1:11" x14ac:dyDescent="0.25">
      <c r="A23" s="5" t="s">
        <v>11</v>
      </c>
      <c r="B23" s="5" t="s">
        <v>1</v>
      </c>
      <c r="C23" s="6" t="s">
        <v>40</v>
      </c>
      <c r="D23" s="11" t="s">
        <v>20</v>
      </c>
      <c r="E23" s="5" t="s">
        <v>14</v>
      </c>
      <c r="F23" s="10"/>
      <c r="G23" s="10"/>
      <c r="H23" s="10"/>
      <c r="I23" s="10"/>
      <c r="J23" s="10"/>
      <c r="K23" s="10"/>
    </row>
    <row r="24" spans="1:11" x14ac:dyDescent="0.25">
      <c r="A24" s="5" t="s">
        <v>11</v>
      </c>
      <c r="B24" s="5" t="s">
        <v>1</v>
      </c>
      <c r="C24" s="6" t="s">
        <v>41</v>
      </c>
      <c r="D24" s="18" t="s">
        <v>42</v>
      </c>
      <c r="E24" s="5" t="s">
        <v>14</v>
      </c>
      <c r="F24" s="10">
        <f t="shared" ref="F24:K24" si="6">F25+F26+F27</f>
        <v>2482.4899999999998</v>
      </c>
      <c r="G24" s="10">
        <f t="shared" si="6"/>
        <v>590.54999999999995</v>
      </c>
      <c r="H24" s="10">
        <f t="shared" si="6"/>
        <v>489</v>
      </c>
      <c r="I24" s="10">
        <f t="shared" si="6"/>
        <v>489</v>
      </c>
      <c r="J24" s="10">
        <f t="shared" si="6"/>
        <v>489</v>
      </c>
      <c r="K24" s="10">
        <f t="shared" si="6"/>
        <v>489</v>
      </c>
    </row>
    <row r="25" spans="1:11" x14ac:dyDescent="0.25">
      <c r="A25" s="5" t="s">
        <v>11</v>
      </c>
      <c r="B25" s="5" t="s">
        <v>1</v>
      </c>
      <c r="C25" s="6" t="s">
        <v>43</v>
      </c>
      <c r="D25" s="11" t="s">
        <v>16</v>
      </c>
      <c r="E25" s="5" t="s">
        <v>14</v>
      </c>
      <c r="F25" s="10"/>
      <c r="G25" s="10"/>
      <c r="H25" s="10">
        <v>0</v>
      </c>
      <c r="I25" s="10">
        <v>0</v>
      </c>
      <c r="J25" s="10"/>
      <c r="K25" s="10"/>
    </row>
    <row r="26" spans="1:11" x14ac:dyDescent="0.25">
      <c r="A26" s="5" t="s">
        <v>11</v>
      </c>
      <c r="B26" s="5" t="s">
        <v>1</v>
      </c>
      <c r="C26" s="6" t="s">
        <v>44</v>
      </c>
      <c r="D26" s="11" t="s">
        <v>18</v>
      </c>
      <c r="E26" s="5" t="s">
        <v>14</v>
      </c>
      <c r="F26" s="10"/>
      <c r="G26" s="10"/>
      <c r="H26" s="10"/>
      <c r="I26" s="10"/>
      <c r="J26" s="10"/>
      <c r="K26" s="10"/>
    </row>
    <row r="27" spans="1:11" x14ac:dyDescent="0.25">
      <c r="A27" s="5" t="s">
        <v>11</v>
      </c>
      <c r="B27" s="5" t="s">
        <v>1</v>
      </c>
      <c r="C27" s="6" t="s">
        <v>45</v>
      </c>
      <c r="D27" s="11" t="s">
        <v>20</v>
      </c>
      <c r="E27" s="5" t="s">
        <v>14</v>
      </c>
      <c r="F27" s="10">
        <v>2482.4899999999998</v>
      </c>
      <c r="G27" s="10">
        <v>590.54999999999995</v>
      </c>
      <c r="H27" s="10">
        <v>489</v>
      </c>
      <c r="I27" s="10">
        <v>489</v>
      </c>
      <c r="J27" s="10">
        <v>489</v>
      </c>
      <c r="K27" s="10">
        <v>489</v>
      </c>
    </row>
    <row r="28" spans="1:11" x14ac:dyDescent="0.25">
      <c r="A28" s="5" t="s">
        <v>11</v>
      </c>
      <c r="B28" s="5" t="s">
        <v>1</v>
      </c>
      <c r="C28" s="6" t="s">
        <v>46</v>
      </c>
      <c r="D28" s="18" t="s">
        <v>47</v>
      </c>
      <c r="E28" s="5" t="s">
        <v>14</v>
      </c>
      <c r="F28" s="10">
        <f t="shared" ref="F28:K28" si="7">F29+F30+F31</f>
        <v>676.32</v>
      </c>
      <c r="G28" s="10">
        <f t="shared" si="7"/>
        <v>22.19</v>
      </c>
      <c r="H28" s="10">
        <f t="shared" si="7"/>
        <v>127.2</v>
      </c>
      <c r="I28" s="10">
        <f t="shared" si="7"/>
        <v>127.2</v>
      </c>
      <c r="J28" s="10">
        <f t="shared" si="7"/>
        <v>127.2</v>
      </c>
      <c r="K28" s="10">
        <f t="shared" si="7"/>
        <v>127.2</v>
      </c>
    </row>
    <row r="29" spans="1:11" x14ac:dyDescent="0.25">
      <c r="A29" s="5" t="s">
        <v>11</v>
      </c>
      <c r="B29" s="5" t="s">
        <v>1</v>
      </c>
      <c r="C29" s="6" t="s">
        <v>48</v>
      </c>
      <c r="D29" s="11" t="s">
        <v>16</v>
      </c>
      <c r="E29" s="5" t="s">
        <v>14</v>
      </c>
      <c r="F29" s="10"/>
      <c r="G29" s="10"/>
      <c r="H29" s="10"/>
      <c r="I29" s="10"/>
      <c r="J29" s="10"/>
      <c r="K29" s="10"/>
    </row>
    <row r="30" spans="1:11" x14ac:dyDescent="0.25">
      <c r="A30" s="5" t="s">
        <v>11</v>
      </c>
      <c r="B30" s="5" t="s">
        <v>1</v>
      </c>
      <c r="C30" s="6" t="s">
        <v>49</v>
      </c>
      <c r="D30" s="11" t="s">
        <v>18</v>
      </c>
      <c r="E30" s="5" t="s">
        <v>14</v>
      </c>
      <c r="F30" s="10"/>
      <c r="G30" s="10"/>
      <c r="H30" s="10"/>
      <c r="I30" s="10"/>
      <c r="J30" s="10"/>
      <c r="K30" s="10"/>
    </row>
    <row r="31" spans="1:11" x14ac:dyDescent="0.25">
      <c r="A31" s="5" t="s">
        <v>11</v>
      </c>
      <c r="B31" s="5" t="s">
        <v>1</v>
      </c>
      <c r="C31" s="6" t="s">
        <v>50</v>
      </c>
      <c r="D31" s="11" t="s">
        <v>20</v>
      </c>
      <c r="E31" s="5" t="s">
        <v>14</v>
      </c>
      <c r="F31" s="10">
        <v>676.32</v>
      </c>
      <c r="G31" s="10">
        <v>22.19</v>
      </c>
      <c r="H31" s="10">
        <v>127.2</v>
      </c>
      <c r="I31" s="10">
        <v>127.2</v>
      </c>
      <c r="J31" s="10">
        <v>127.2</v>
      </c>
      <c r="K31" s="10">
        <v>127.2</v>
      </c>
    </row>
    <row r="32" spans="1:11" x14ac:dyDescent="0.25">
      <c r="A32" s="5" t="s">
        <v>11</v>
      </c>
      <c r="B32" s="5" t="s">
        <v>1</v>
      </c>
      <c r="C32" s="6" t="s">
        <v>51</v>
      </c>
      <c r="D32" s="7" t="s">
        <v>52</v>
      </c>
      <c r="E32" s="5" t="s">
        <v>14</v>
      </c>
      <c r="F32" s="10">
        <f t="shared" ref="F32:K32" si="8">F33+F34+F35</f>
        <v>55174.130000000005</v>
      </c>
      <c r="G32" s="10">
        <f t="shared" si="8"/>
        <v>34326.94</v>
      </c>
      <c r="H32" s="10">
        <f t="shared" si="8"/>
        <v>52455.479999999996</v>
      </c>
      <c r="I32" s="10">
        <f t="shared" si="8"/>
        <v>54671.249999999993</v>
      </c>
      <c r="J32" s="10">
        <f t="shared" si="8"/>
        <v>54636.764999999999</v>
      </c>
      <c r="K32" s="10">
        <f t="shared" si="8"/>
        <v>54509.994999999995</v>
      </c>
    </row>
    <row r="33" spans="1:11" x14ac:dyDescent="0.25">
      <c r="A33" s="5" t="s">
        <v>11</v>
      </c>
      <c r="B33" s="5" t="s">
        <v>1</v>
      </c>
      <c r="C33" s="6" t="s">
        <v>53</v>
      </c>
      <c r="D33" s="7" t="s">
        <v>54</v>
      </c>
      <c r="E33" s="5" t="s">
        <v>14</v>
      </c>
      <c r="F33" s="10">
        <f t="shared" ref="F33:K35" si="9">F5+F9+F13+F17+F21+F25+F29</f>
        <v>591.04999999999995</v>
      </c>
      <c r="G33" s="10">
        <f t="shared" si="9"/>
        <v>552.58000000000004</v>
      </c>
      <c r="H33" s="10">
        <f t="shared" si="9"/>
        <v>593</v>
      </c>
      <c r="I33" s="10">
        <f t="shared" si="9"/>
        <v>514.75</v>
      </c>
      <c r="J33" s="10">
        <f t="shared" si="9"/>
        <v>524.375</v>
      </c>
      <c r="K33" s="10">
        <f t="shared" si="9"/>
        <v>618.625</v>
      </c>
    </row>
    <row r="34" spans="1:11" x14ac:dyDescent="0.25">
      <c r="A34" s="5" t="s">
        <v>11</v>
      </c>
      <c r="B34" s="5" t="s">
        <v>1</v>
      </c>
      <c r="C34" s="6" t="s">
        <v>55</v>
      </c>
      <c r="D34" s="7" t="s">
        <v>56</v>
      </c>
      <c r="E34" s="5" t="s">
        <v>14</v>
      </c>
      <c r="F34" s="10">
        <f t="shared" si="9"/>
        <v>2946.79</v>
      </c>
      <c r="G34" s="10">
        <f t="shared" si="9"/>
        <v>2616.7400000000002</v>
      </c>
      <c r="H34" s="10">
        <f t="shared" si="9"/>
        <v>4450.18</v>
      </c>
      <c r="I34" s="10">
        <f t="shared" si="9"/>
        <v>4302.3500000000004</v>
      </c>
      <c r="J34" s="10">
        <f t="shared" si="9"/>
        <v>4333.83</v>
      </c>
      <c r="K34" s="10">
        <f t="shared" si="9"/>
        <v>4531.6499999999996</v>
      </c>
    </row>
    <row r="35" spans="1:11" x14ac:dyDescent="0.25">
      <c r="A35" s="5" t="s">
        <v>11</v>
      </c>
      <c r="B35" s="5" t="s">
        <v>1</v>
      </c>
      <c r="C35" s="6" t="s">
        <v>57</v>
      </c>
      <c r="D35" s="7" t="s">
        <v>58</v>
      </c>
      <c r="E35" s="5" t="s">
        <v>14</v>
      </c>
      <c r="F35" s="10">
        <f t="shared" si="9"/>
        <v>51636.29</v>
      </c>
      <c r="G35" s="10">
        <f t="shared" si="9"/>
        <v>31157.620000000003</v>
      </c>
      <c r="H35" s="10">
        <f t="shared" si="9"/>
        <v>47412.299999999996</v>
      </c>
      <c r="I35" s="10">
        <f t="shared" si="9"/>
        <v>49854.149999999994</v>
      </c>
      <c r="J35" s="10">
        <f t="shared" si="9"/>
        <v>49778.559999999998</v>
      </c>
      <c r="K35" s="10">
        <f>K7+K11+K15+K19+K23+K27+K31</f>
        <v>49359.719999999994</v>
      </c>
    </row>
    <row r="36" spans="1:11" x14ac:dyDescent="0.25">
      <c r="H36" s="16"/>
    </row>
    <row r="37" spans="1:11" x14ac:dyDescent="0.25">
      <c r="A37" s="12"/>
      <c r="H37" s="16"/>
    </row>
    <row r="38" spans="1:11" x14ac:dyDescent="0.25">
      <c r="A38" s="12"/>
      <c r="H38" s="16"/>
    </row>
    <row r="39" spans="1:11" x14ac:dyDescent="0.25">
      <c r="H39" s="16"/>
    </row>
    <row r="40" spans="1:11" x14ac:dyDescent="0.25">
      <c r="H40" s="16"/>
    </row>
    <row r="41" spans="1:11" x14ac:dyDescent="0.25">
      <c r="A41" s="17"/>
      <c r="H41" s="16"/>
    </row>
  </sheetData>
  <mergeCells count="2">
    <mergeCell ref="A1:K1"/>
    <mergeCell ref="A2:K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2013-09-13T01:32:54Z</cp:lastPrinted>
  <dcterms:created xsi:type="dcterms:W3CDTF">2013-08-20T01:41:26Z</dcterms:created>
  <dcterms:modified xsi:type="dcterms:W3CDTF">2013-11-27T05:07:54Z</dcterms:modified>
</cp:coreProperties>
</file>